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5" i="1" l="1"/>
  <c r="D16" i="1" s="1"/>
  <c r="C15" i="1"/>
  <c r="C16" i="1" s="1"/>
  <c r="G15" i="1" l="1"/>
  <c r="G16" i="1" s="1"/>
  <c r="E15" i="1"/>
  <c r="E16" i="1" s="1"/>
</calcChain>
</file>

<file path=xl/sharedStrings.xml><?xml version="1.0" encoding="utf-8"?>
<sst xmlns="http://schemas.openxmlformats.org/spreadsheetml/2006/main" count="23" uniqueCount="23">
  <si>
    <t>Наименование глав ССР, объектный сметных расчетов, локальных сметных расчетов, видов прочих работ</t>
  </si>
  <si>
    <t>Сметная стоимость строительства в базисном уровне цен на 01.01.2000 по ССР</t>
  </si>
  <si>
    <t>Текущая стоимость на момент определения начальной (максимальной) цены</t>
  </si>
  <si>
    <t>№ обосновывающего расчета</t>
  </si>
  <si>
    <t>В  том числе по годам строительства:</t>
  </si>
  <si>
    <t>Таблица № 2</t>
  </si>
  <si>
    <t>Сметная стоимость строительства в базисном уровне цен на 01.01.2000 г, выставленная на конкурс</t>
  </si>
  <si>
    <t>Итого с НДС</t>
  </si>
  <si>
    <t>НДС 18%</t>
  </si>
  <si>
    <t>Итого в текущих ценах*</t>
  </si>
  <si>
    <t>Итого в ценах 2000 года</t>
  </si>
  <si>
    <t>ц. 2000г./ текущие цены тыс.руб.</t>
  </si>
  <si>
    <t>Остаток сметной стоимости в базисном уровне  цен на дату проведения процедуры закупки</t>
  </si>
  <si>
    <t>Итого с индексом инфляции**</t>
  </si>
  <si>
    <t>2014 г.</t>
  </si>
  <si>
    <t>2015 г.</t>
  </si>
  <si>
    <t>Сводный сметный расчет начальной (максимальной) цены договора подряда по объекту:</t>
  </si>
  <si>
    <t>ГМЗ. Здание №627. Весовая. Ремонт внутренней отделки</t>
  </si>
  <si>
    <t>180-13</t>
  </si>
  <si>
    <t>"ГМЗ. Здание №627. Весовая. Ремонт внутренней отделки"</t>
  </si>
  <si>
    <t>Директор департамента капитального строительства</t>
  </si>
  <si>
    <t>и ремонта зданий и сооружений</t>
  </si>
  <si>
    <t>В.В.Смыков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</si>
</sst>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9"/>
  <sheetViews>
    <sheetView tabSelected="1" zoomScaleNormal="100" workbookViewId="0">
      <selection activeCell="A2" sqref="A2"/>
    </sheetView>
  </sheetViews>
  <sheetFormatPr defaultRowHeight="15" x14ac:dyDescent="0.25"/>
  <cols>
    <col min="1" max="1" width="29.85546875" customWidth="1"/>
    <col min="2" max="2" width="23" customWidth="1"/>
    <col min="3" max="3" width="23.42578125" customWidth="1"/>
    <col min="4" max="4" width="18.140625" customWidth="1"/>
    <col min="5" max="5" width="18.7109375" customWidth="1"/>
    <col min="6" max="6" width="25.28515625" customWidth="1"/>
    <col min="7" max="7" width="14.5703125" customWidth="1"/>
    <col min="8" max="8" width="12.42578125" customWidth="1"/>
  </cols>
  <sheetData>
    <row r="1" spans="1:9" ht="15.75" x14ac:dyDescent="0.25">
      <c r="A1" s="2"/>
      <c r="B1" s="2"/>
      <c r="C1" s="2"/>
      <c r="D1" s="2"/>
      <c r="E1" s="2"/>
      <c r="F1" s="2"/>
      <c r="G1" s="19" t="s">
        <v>5</v>
      </c>
      <c r="H1" s="19"/>
    </row>
    <row r="2" spans="1:9" ht="15.75" x14ac:dyDescent="0.25">
      <c r="A2" s="2"/>
      <c r="B2" s="2"/>
      <c r="C2" s="2"/>
      <c r="D2" s="2"/>
      <c r="E2" s="2"/>
      <c r="F2" s="2"/>
      <c r="G2" s="2"/>
      <c r="H2" s="2"/>
    </row>
    <row r="3" spans="1:9" ht="15.75" x14ac:dyDescent="0.25">
      <c r="A3" s="19" t="s">
        <v>16</v>
      </c>
      <c r="B3" s="19"/>
      <c r="C3" s="19"/>
      <c r="D3" s="19"/>
      <c r="E3" s="19"/>
      <c r="F3" s="19"/>
      <c r="G3" s="19"/>
      <c r="H3" s="19"/>
    </row>
    <row r="4" spans="1:9" ht="15.75" x14ac:dyDescent="0.25">
      <c r="A4" s="19" t="s">
        <v>19</v>
      </c>
      <c r="B4" s="19"/>
      <c r="C4" s="19"/>
      <c r="D4" s="19"/>
      <c r="E4" s="19"/>
      <c r="F4" s="19"/>
      <c r="G4" s="19"/>
      <c r="H4" s="19"/>
    </row>
    <row r="5" spans="1:9" ht="15.75" x14ac:dyDescent="0.25">
      <c r="A5" s="19"/>
      <c r="B5" s="19"/>
      <c r="C5" s="19"/>
      <c r="D5" s="19"/>
      <c r="E5" s="19"/>
      <c r="F5" s="19"/>
      <c r="G5" s="19"/>
      <c r="H5" s="19"/>
    </row>
    <row r="6" spans="1:9" x14ac:dyDescent="0.25">
      <c r="F6" s="22" t="s">
        <v>11</v>
      </c>
      <c r="G6" s="22"/>
      <c r="H6" s="22"/>
    </row>
    <row r="7" spans="1:9" ht="86.25" customHeight="1" x14ac:dyDescent="0.25">
      <c r="A7" s="21" t="s">
        <v>0</v>
      </c>
      <c r="B7" s="21" t="s">
        <v>1</v>
      </c>
      <c r="C7" s="21" t="s">
        <v>12</v>
      </c>
      <c r="D7" s="21" t="s">
        <v>6</v>
      </c>
      <c r="E7" s="21" t="s">
        <v>2</v>
      </c>
      <c r="F7" s="21" t="s">
        <v>3</v>
      </c>
      <c r="G7" s="20" t="s">
        <v>4</v>
      </c>
      <c r="H7" s="20"/>
      <c r="I7" s="2"/>
    </row>
    <row r="8" spans="1:9" ht="52.5" customHeight="1" x14ac:dyDescent="0.25">
      <c r="A8" s="21"/>
      <c r="B8" s="21"/>
      <c r="C8" s="21"/>
      <c r="D8" s="21"/>
      <c r="E8" s="21"/>
      <c r="F8" s="21"/>
      <c r="G8" s="3" t="s">
        <v>14</v>
      </c>
      <c r="H8" s="3" t="s">
        <v>15</v>
      </c>
      <c r="I8" s="2"/>
    </row>
    <row r="9" spans="1:9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2"/>
    </row>
    <row r="10" spans="1:9" ht="75" customHeight="1" x14ac:dyDescent="0.25">
      <c r="A10" s="17" t="s">
        <v>17</v>
      </c>
      <c r="B10" s="9">
        <v>18711</v>
      </c>
      <c r="C10" s="10">
        <v>0</v>
      </c>
      <c r="D10" s="9">
        <v>18711</v>
      </c>
      <c r="E10" s="14">
        <v>224642</v>
      </c>
      <c r="F10" s="8" t="s">
        <v>18</v>
      </c>
      <c r="G10" s="14">
        <v>224642</v>
      </c>
      <c r="H10" s="12">
        <v>0</v>
      </c>
      <c r="I10" s="2"/>
    </row>
    <row r="11" spans="1:9" ht="15.75" x14ac:dyDescent="0.25">
      <c r="A11" s="4"/>
      <c r="B11" s="6"/>
      <c r="C11" s="12">
        <v>0</v>
      </c>
      <c r="D11" s="6"/>
      <c r="E11" s="6"/>
      <c r="F11" s="6"/>
      <c r="G11" s="6"/>
      <c r="H11" s="12"/>
      <c r="I11" s="2"/>
    </row>
    <row r="12" spans="1:9" ht="15.75" x14ac:dyDescent="0.25">
      <c r="A12" s="4" t="s">
        <v>10</v>
      </c>
      <c r="B12" s="9">
        <v>18711</v>
      </c>
      <c r="C12" s="16">
        <v>0</v>
      </c>
      <c r="D12" s="9">
        <v>18711</v>
      </c>
      <c r="E12" s="7"/>
      <c r="F12" s="7"/>
      <c r="G12" s="7"/>
      <c r="H12" s="13"/>
      <c r="I12" s="2"/>
    </row>
    <row r="13" spans="1:9" ht="15.75" x14ac:dyDescent="0.25">
      <c r="A13" s="4" t="s">
        <v>9</v>
      </c>
      <c r="B13" s="7"/>
      <c r="C13" s="12">
        <v>0</v>
      </c>
      <c r="D13" s="6"/>
      <c r="E13" s="14">
        <v>224642</v>
      </c>
      <c r="F13" s="7"/>
      <c r="G13" s="14">
        <v>224642</v>
      </c>
      <c r="H13" s="13">
        <v>0</v>
      </c>
      <c r="I13" s="2"/>
    </row>
    <row r="14" spans="1:9" ht="15.75" x14ac:dyDescent="0.25">
      <c r="A14" s="4" t="s">
        <v>13</v>
      </c>
      <c r="B14" s="7"/>
      <c r="C14" s="15"/>
      <c r="D14" s="6"/>
      <c r="E14" s="6"/>
      <c r="F14" s="7"/>
      <c r="G14" s="6"/>
      <c r="H14" s="13"/>
      <c r="I14" s="2"/>
    </row>
    <row r="15" spans="1:9" ht="15.75" x14ac:dyDescent="0.25">
      <c r="A15" s="4" t="s">
        <v>8</v>
      </c>
      <c r="B15" s="7"/>
      <c r="C15" s="11">
        <f>C13*0.18</f>
        <v>0</v>
      </c>
      <c r="D15" s="6">
        <f>D13*0.18</f>
        <v>0</v>
      </c>
      <c r="E15" s="6">
        <f>E13*0.18</f>
        <v>40435.56</v>
      </c>
      <c r="F15" s="7"/>
      <c r="G15" s="6">
        <f>G13*0.18</f>
        <v>40435.56</v>
      </c>
      <c r="H15" s="13">
        <v>0</v>
      </c>
      <c r="I15" s="2"/>
    </row>
    <row r="16" spans="1:9" ht="15.75" x14ac:dyDescent="0.25">
      <c r="A16" s="4" t="s">
        <v>7</v>
      </c>
      <c r="B16" s="7"/>
      <c r="C16" s="15">
        <f>SUM(C15,C13)</f>
        <v>0</v>
      </c>
      <c r="D16" s="7">
        <f>SUM(D15,D13)</f>
        <v>0</v>
      </c>
      <c r="E16" s="7">
        <f>SUM(E15,E13)</f>
        <v>265077.56</v>
      </c>
      <c r="F16" s="7"/>
      <c r="G16" s="7">
        <f>SUM(G15,G13)</f>
        <v>265077.56</v>
      </c>
      <c r="H16" s="13">
        <v>0</v>
      </c>
      <c r="I16" s="2"/>
    </row>
    <row r="17" spans="1:9" ht="15.75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15.75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15.75" x14ac:dyDescent="0.25">
      <c r="A19" s="5"/>
      <c r="B19" s="1"/>
      <c r="C19" s="1"/>
      <c r="D19" s="1"/>
      <c r="E19" s="1"/>
      <c r="F19" s="1"/>
      <c r="G19" s="2"/>
      <c r="H19" s="2"/>
      <c r="I19" s="2"/>
    </row>
    <row r="20" spans="1:9" ht="15.75" x14ac:dyDescent="0.25">
      <c r="A20" s="18" t="s">
        <v>20</v>
      </c>
      <c r="B20" s="18"/>
      <c r="C20" s="18"/>
      <c r="D20" s="18"/>
      <c r="E20" s="18"/>
      <c r="F20" s="18"/>
      <c r="G20" s="2"/>
      <c r="H20" s="2"/>
      <c r="I20" s="2"/>
    </row>
    <row r="21" spans="1:9" ht="15.75" x14ac:dyDescent="0.25">
      <c r="A21" s="2" t="s">
        <v>21</v>
      </c>
      <c r="B21" s="2"/>
      <c r="C21" s="2"/>
      <c r="D21" s="2"/>
      <c r="E21" s="2" t="s">
        <v>22</v>
      </c>
      <c r="F21" s="2"/>
      <c r="G21" s="2"/>
      <c r="H21" s="2"/>
      <c r="I21" s="2"/>
    </row>
    <row r="22" spans="1:9" ht="15.75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15.75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5.75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.75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75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15.75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.75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.75" x14ac:dyDescent="0.25">
      <c r="A29" s="2"/>
      <c r="B29" s="2"/>
      <c r="C29" s="2"/>
      <c r="D29" s="2"/>
      <c r="E29" s="2"/>
      <c r="F29" s="2"/>
      <c r="G29" s="2"/>
      <c r="H29" s="2"/>
      <c r="I29" s="2"/>
    </row>
  </sheetData>
  <mergeCells count="12">
    <mergeCell ref="G1:H1"/>
    <mergeCell ref="A3:H3"/>
    <mergeCell ref="G7:H7"/>
    <mergeCell ref="A7:A8"/>
    <mergeCell ref="B7:B8"/>
    <mergeCell ref="C7:C8"/>
    <mergeCell ref="D7:D8"/>
    <mergeCell ref="E7:E8"/>
    <mergeCell ref="F7:F8"/>
    <mergeCell ref="F6:H6"/>
    <mergeCell ref="A4:H4"/>
    <mergeCell ref="A5:H5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Сергей Павлович</dc:creator>
  <cp:lastModifiedBy>IlinVG</cp:lastModifiedBy>
  <cp:lastPrinted>2014-06-24T12:16:44Z</cp:lastPrinted>
  <dcterms:created xsi:type="dcterms:W3CDTF">2014-06-03T08:10:52Z</dcterms:created>
  <dcterms:modified xsi:type="dcterms:W3CDTF">2014-08-27T10:25:43Z</dcterms:modified>
</cp:coreProperties>
</file>